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Workgroups\GPC Nuclear Development\PSC\Semi Annual Construction Report\17th VCM - August 2017\Public Disclosure Filing\Pegasus Attachments\"/>
    </mc:Choice>
  </mc:AlternateContent>
  <bookViews>
    <workbookView xWindow="0" yWindow="75" windowWidth="22980" windowHeight="9525"/>
  </bookViews>
  <sheets>
    <sheet name="Sheet1" sheetId="1" r:id="rId1"/>
    <sheet name="Sheet2" sheetId="2" r:id="rId2"/>
    <sheet name="Sheet3" sheetId="3" r:id="rId3"/>
  </sheets>
  <calcPr calcId="171027"/>
</workbook>
</file>

<file path=xl/calcChain.xml><?xml version="1.0" encoding="utf-8"?>
<calcChain xmlns="http://schemas.openxmlformats.org/spreadsheetml/2006/main">
  <c r="D35" i="1" l="1"/>
  <c r="C35" i="1"/>
  <c r="B35" i="1"/>
  <c r="A8" i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D6" i="1"/>
  <c r="C6" i="1"/>
  <c r="B6" i="1"/>
</calcChain>
</file>

<file path=xl/sharedStrings.xml><?xml version="1.0" encoding="utf-8"?>
<sst xmlns="http://schemas.openxmlformats.org/spreadsheetml/2006/main" count="8" uniqueCount="8">
  <si>
    <t>DOE Cancellation Cost Scenarios</t>
  </si>
  <si>
    <t>Current</t>
  </si>
  <si>
    <t>PV 2016</t>
  </si>
  <si>
    <t>Low</t>
  </si>
  <si>
    <t>High</t>
  </si>
  <si>
    <t>millions of dollars</t>
  </si>
  <si>
    <t>Total</t>
  </si>
  <si>
    <t>WACC=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</si>
</sst>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164" formatCode="_(&quot;$&quot;* #,##0.0_);_(&quot;$&quot;* \(#,##0.0\);_(&quot;$&quot;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u val="singleAccounting"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164" fontId="3" fillId="0" borderId="0" xfId="1" applyNumberFormat="1" applyFont="1"/>
    <xf numFmtId="164" fontId="5" fillId="0" borderId="0" xfId="1" applyNumberFormat="1" applyFont="1"/>
    <xf numFmtId="10" fontId="0" fillId="0" borderId="0" xfId="2" applyNumberFormat="1" applyFont="1"/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7"/>
  <sheetViews>
    <sheetView tabSelected="1" view="pageLayout" zoomScaleNormal="100" workbookViewId="0">
      <selection activeCell="G13" sqref="G13"/>
    </sheetView>
  </sheetViews>
  <sheetFormatPr defaultRowHeight="15" x14ac:dyDescent="0.25"/>
  <cols>
    <col min="1" max="1" width="11.42578125" customWidth="1"/>
    <col min="2" max="4" width="12.85546875" customWidth="1"/>
  </cols>
  <sheetData>
    <row r="1" spans="1:6" ht="18.75" x14ac:dyDescent="0.3">
      <c r="A1" s="1" t="s">
        <v>0</v>
      </c>
      <c r="E1" t="s">
        <v>7</v>
      </c>
      <c r="F1" s="7">
        <v>7.4499999999999997E-2</v>
      </c>
    </row>
    <row r="2" spans="1:6" x14ac:dyDescent="0.25">
      <c r="A2" t="s">
        <v>5</v>
      </c>
    </row>
    <row r="4" spans="1:6" ht="15.75" x14ac:dyDescent="0.25">
      <c r="A4" s="2"/>
      <c r="B4" s="4" t="s">
        <v>1</v>
      </c>
      <c r="C4" s="4" t="s">
        <v>3</v>
      </c>
      <c r="D4" s="4" t="s">
        <v>4</v>
      </c>
    </row>
    <row r="5" spans="1:6" ht="15.75" x14ac:dyDescent="0.25">
      <c r="A5" s="2"/>
      <c r="B5" s="2"/>
      <c r="C5" s="2"/>
      <c r="D5" s="2"/>
    </row>
    <row r="6" spans="1:6" ht="15.75" x14ac:dyDescent="0.25">
      <c r="A6" s="2" t="s">
        <v>2</v>
      </c>
      <c r="B6" s="5">
        <f>NPV($F$1,B7:B34)</f>
        <v>251.68601251262996</v>
      </c>
      <c r="C6" s="5">
        <f t="shared" ref="C6:D6" si="0">NPV($F$1,C7:C34)</f>
        <v>272.54646854832708</v>
      </c>
      <c r="D6" s="5">
        <f t="shared" si="0"/>
        <v>582.00326952339356</v>
      </c>
    </row>
    <row r="7" spans="1:6" ht="15.75" x14ac:dyDescent="0.25">
      <c r="A7" s="3">
        <v>2017</v>
      </c>
      <c r="B7" s="5">
        <v>15.3471348300421</v>
      </c>
      <c r="C7" s="5">
        <v>2.9654500000000001</v>
      </c>
      <c r="D7" s="5">
        <v>4.8729500000000003</v>
      </c>
    </row>
    <row r="8" spans="1:6" ht="15.75" x14ac:dyDescent="0.25">
      <c r="A8" s="3">
        <f>+A7+1</f>
        <v>2018</v>
      </c>
      <c r="B8" s="5">
        <v>25.21705158597668</v>
      </c>
      <c r="C8" s="5">
        <v>9.2901000000000007</v>
      </c>
      <c r="D8" s="5">
        <v>17.62885</v>
      </c>
    </row>
    <row r="9" spans="1:6" ht="15.75" x14ac:dyDescent="0.25">
      <c r="A9" s="3">
        <f t="shared" ref="A9:A34" si="1">+A8+1</f>
        <v>2019</v>
      </c>
      <c r="B9" s="5">
        <v>27.165853653546382</v>
      </c>
      <c r="C9" s="5">
        <v>16.087250000000001</v>
      </c>
      <c r="D9" s="5">
        <v>33.464750000000002</v>
      </c>
    </row>
    <row r="10" spans="1:6" ht="15.75" x14ac:dyDescent="0.25">
      <c r="A10" s="3">
        <f t="shared" si="1"/>
        <v>2020</v>
      </c>
      <c r="B10" s="5">
        <v>26.872126213117149</v>
      </c>
      <c r="C10" s="5">
        <v>23.0944</v>
      </c>
      <c r="D10" s="5">
        <v>49.300649999999997</v>
      </c>
    </row>
    <row r="11" spans="1:6" ht="15.75" x14ac:dyDescent="0.25">
      <c r="A11" s="3">
        <f t="shared" si="1"/>
        <v>2021</v>
      </c>
      <c r="B11" s="5">
        <v>26.406174522946582</v>
      </c>
      <c r="C11" s="5">
        <v>30.337800000000001</v>
      </c>
      <c r="D11" s="5">
        <v>65.206549999999993</v>
      </c>
    </row>
    <row r="12" spans="1:6" ht="15.75" x14ac:dyDescent="0.25">
      <c r="A12" s="3">
        <f t="shared" si="1"/>
        <v>2022</v>
      </c>
      <c r="B12" s="5">
        <v>26.07441358970728</v>
      </c>
      <c r="C12" s="5">
        <v>34.012</v>
      </c>
      <c r="D12" s="5">
        <v>73.229500000000002</v>
      </c>
    </row>
    <row r="13" spans="1:6" ht="15.75" x14ac:dyDescent="0.25">
      <c r="A13" s="3">
        <f t="shared" si="1"/>
        <v>2023</v>
      </c>
      <c r="B13" s="5">
        <v>25.610863476136956</v>
      </c>
      <c r="C13" s="5">
        <v>34.012</v>
      </c>
      <c r="D13" s="5">
        <v>73.229500000000002</v>
      </c>
    </row>
    <row r="14" spans="1:6" ht="15.75" x14ac:dyDescent="0.25">
      <c r="A14" s="3">
        <f t="shared" si="1"/>
        <v>2024</v>
      </c>
      <c r="B14" s="5">
        <v>25.147220274829444</v>
      </c>
      <c r="C14" s="5">
        <v>34.012</v>
      </c>
      <c r="D14" s="5">
        <v>73.229500000000002</v>
      </c>
    </row>
    <row r="15" spans="1:6" ht="15.75" x14ac:dyDescent="0.25">
      <c r="A15" s="3">
        <f t="shared" si="1"/>
        <v>2025</v>
      </c>
      <c r="B15" s="5">
        <v>24.683482124030007</v>
      </c>
      <c r="C15" s="5">
        <v>34.012</v>
      </c>
      <c r="D15" s="5">
        <v>73.229500000000002</v>
      </c>
    </row>
    <row r="16" spans="1:6" ht="15.75" x14ac:dyDescent="0.25">
      <c r="A16" s="3">
        <f t="shared" si="1"/>
        <v>2026</v>
      </c>
      <c r="B16" s="5">
        <v>24.219647124748796</v>
      </c>
      <c r="C16" s="5">
        <v>34.012</v>
      </c>
      <c r="D16" s="5">
        <v>73.229500000000002</v>
      </c>
    </row>
    <row r="17" spans="1:4" ht="15.75" x14ac:dyDescent="0.25">
      <c r="A17" s="3">
        <f t="shared" si="1"/>
        <v>2027</v>
      </c>
      <c r="B17" s="5">
        <v>23.755713340016186</v>
      </c>
      <c r="C17" s="5">
        <v>34.012</v>
      </c>
      <c r="D17" s="5">
        <v>73.229500000000002</v>
      </c>
    </row>
    <row r="18" spans="1:4" ht="15.75" x14ac:dyDescent="0.25">
      <c r="A18" s="3">
        <f t="shared" si="1"/>
        <v>2028</v>
      </c>
      <c r="B18" s="5">
        <v>23.291678794123143</v>
      </c>
      <c r="C18" s="5">
        <v>34.012</v>
      </c>
      <c r="D18" s="5">
        <v>73.229500000000002</v>
      </c>
    </row>
    <row r="19" spans="1:4" ht="15.75" x14ac:dyDescent="0.25">
      <c r="A19" s="3">
        <f t="shared" si="1"/>
        <v>2029</v>
      </c>
      <c r="B19" s="5">
        <v>23.037405221846463</v>
      </c>
      <c r="C19" s="5">
        <v>34.012</v>
      </c>
      <c r="D19" s="5">
        <v>73.229500000000002</v>
      </c>
    </row>
    <row r="20" spans="1:4" ht="15.75" x14ac:dyDescent="0.25">
      <c r="A20" s="3">
        <f t="shared" si="1"/>
        <v>2030</v>
      </c>
      <c r="B20" s="5">
        <v>22.568993067658468</v>
      </c>
      <c r="C20" s="5">
        <v>34.012</v>
      </c>
      <c r="D20" s="5">
        <v>73.229500000000002</v>
      </c>
    </row>
    <row r="21" spans="1:4" ht="15.75" x14ac:dyDescent="0.25">
      <c r="A21" s="3">
        <f t="shared" si="1"/>
        <v>2031</v>
      </c>
      <c r="B21" s="5">
        <v>22.100473984920928</v>
      </c>
      <c r="C21" s="5">
        <v>34.012</v>
      </c>
      <c r="D21" s="5">
        <v>73.229500000000002</v>
      </c>
    </row>
    <row r="22" spans="1:4" ht="15.75" x14ac:dyDescent="0.25">
      <c r="A22" s="3">
        <f t="shared" si="1"/>
        <v>2032</v>
      </c>
      <c r="B22" s="5">
        <v>21.631845835062865</v>
      </c>
      <c r="C22" s="5">
        <v>34.012</v>
      </c>
      <c r="D22" s="5">
        <v>73.229500000000002</v>
      </c>
    </row>
    <row r="23" spans="1:4" ht="15.75" x14ac:dyDescent="0.25">
      <c r="A23" s="3">
        <f t="shared" si="1"/>
        <v>2033</v>
      </c>
      <c r="B23" s="5">
        <v>21.16310643674186</v>
      </c>
      <c r="C23" s="5">
        <v>34.012</v>
      </c>
      <c r="D23" s="5">
        <v>73.229500000000002</v>
      </c>
    </row>
    <row r="24" spans="1:4" ht="15.75" x14ac:dyDescent="0.25">
      <c r="A24" s="3">
        <f t="shared" si="1"/>
        <v>2034</v>
      </c>
      <c r="B24" s="5">
        <v>20.694253564988649</v>
      </c>
      <c r="C24" s="5">
        <v>34.012</v>
      </c>
      <c r="D24" s="5">
        <v>73.229500000000002</v>
      </c>
    </row>
    <row r="25" spans="1:4" ht="15.75" x14ac:dyDescent="0.25">
      <c r="A25" s="3">
        <f t="shared" si="1"/>
        <v>2035</v>
      </c>
      <c r="B25" s="5">
        <v>19.107875148169217</v>
      </c>
      <c r="C25" s="5">
        <v>34.012</v>
      </c>
      <c r="D25" s="5">
        <v>73.229500000000002</v>
      </c>
    </row>
    <row r="26" spans="1:4" ht="15.75" x14ac:dyDescent="0.25">
      <c r="A26" s="3">
        <f t="shared" si="1"/>
        <v>2036</v>
      </c>
      <c r="B26" s="5">
        <v>16.850932792291701</v>
      </c>
      <c r="C26" s="5">
        <v>34.012</v>
      </c>
      <c r="D26" s="5">
        <v>73.229500000000002</v>
      </c>
    </row>
    <row r="27" spans="1:4" ht="15.75" x14ac:dyDescent="0.25">
      <c r="A27" s="3">
        <f t="shared" si="1"/>
        <v>2037</v>
      </c>
      <c r="B27" s="5">
        <v>14.593870017500141</v>
      </c>
      <c r="C27" s="5">
        <v>0</v>
      </c>
      <c r="D27" s="5">
        <v>0</v>
      </c>
    </row>
    <row r="28" spans="1:4" ht="15.75" x14ac:dyDescent="0.25">
      <c r="A28" s="3">
        <f t="shared" si="1"/>
        <v>2038</v>
      </c>
      <c r="B28" s="5">
        <v>12.336684415416265</v>
      </c>
      <c r="C28" s="5">
        <v>0</v>
      </c>
      <c r="D28" s="5">
        <v>0</v>
      </c>
    </row>
    <row r="29" spans="1:4" ht="15.75" x14ac:dyDescent="0.25">
      <c r="A29" s="3">
        <f t="shared" si="1"/>
        <v>2039</v>
      </c>
      <c r="B29" s="5">
        <v>10.079373529494227</v>
      </c>
      <c r="C29" s="5">
        <v>0</v>
      </c>
      <c r="D29" s="5">
        <v>0</v>
      </c>
    </row>
    <row r="30" spans="1:4" ht="15.75" x14ac:dyDescent="0.25">
      <c r="A30" s="3">
        <f t="shared" si="1"/>
        <v>2040</v>
      </c>
      <c r="B30" s="5">
        <v>7.8219348540572557</v>
      </c>
      <c r="C30" s="5">
        <v>0</v>
      </c>
      <c r="D30" s="5">
        <v>0</v>
      </c>
    </row>
    <row r="31" spans="1:4" ht="15.75" x14ac:dyDescent="0.25">
      <c r="A31" s="3">
        <f t="shared" si="1"/>
        <v>2041</v>
      </c>
      <c r="B31" s="5">
        <v>5.5643658333150601</v>
      </c>
      <c r="C31" s="5">
        <v>0</v>
      </c>
      <c r="D31" s="5">
        <v>0</v>
      </c>
    </row>
    <row r="32" spans="1:4" ht="15.75" x14ac:dyDescent="0.25">
      <c r="A32" s="3">
        <f t="shared" si="1"/>
        <v>2042</v>
      </c>
      <c r="B32" s="5">
        <v>3.3066638603615344</v>
      </c>
      <c r="C32" s="5">
        <v>0</v>
      </c>
      <c r="D32" s="5">
        <v>0</v>
      </c>
    </row>
    <row r="33" spans="1:4" ht="15.75" x14ac:dyDescent="0.25">
      <c r="A33" s="3">
        <f t="shared" si="1"/>
        <v>2043</v>
      </c>
      <c r="B33" s="5">
        <v>1.0488262761524487</v>
      </c>
      <c r="C33" s="5">
        <v>0</v>
      </c>
      <c r="D33" s="5">
        <v>0</v>
      </c>
    </row>
    <row r="34" spans="1:4" ht="18" x14ac:dyDescent="0.4">
      <c r="A34" s="3">
        <f t="shared" si="1"/>
        <v>2044</v>
      </c>
      <c r="B34" s="6">
        <v>-8.9944843305135316E-2</v>
      </c>
      <c r="C34" s="6">
        <v>0</v>
      </c>
      <c r="D34" s="6">
        <v>0</v>
      </c>
    </row>
    <row r="35" spans="1:4" ht="15.75" x14ac:dyDescent="0.25">
      <c r="A35" s="3" t="s">
        <v>6</v>
      </c>
      <c r="B35" s="5">
        <f>SUM(B7:B34)</f>
        <v>515.60801952389261</v>
      </c>
      <c r="C35" s="5">
        <f t="shared" ref="C35:D35" si="2">SUM(C7:C34)</f>
        <v>591.95499999999993</v>
      </c>
      <c r="D35" s="5">
        <f t="shared" si="2"/>
        <v>1268.91625</v>
      </c>
    </row>
    <row r="36" spans="1:4" ht="15.75" x14ac:dyDescent="0.25">
      <c r="A36" s="3"/>
      <c r="B36" s="2"/>
      <c r="C36" s="2"/>
      <c r="D36" s="2"/>
    </row>
    <row r="37" spans="1:4" ht="15.75" x14ac:dyDescent="0.25">
      <c r="A37" s="3"/>
      <c r="B37" s="2"/>
      <c r="C37" s="2"/>
      <c r="D37" s="2"/>
    </row>
    <row r="38" spans="1:4" ht="15.75" x14ac:dyDescent="0.25">
      <c r="A38" s="3"/>
      <c r="B38" s="2"/>
      <c r="C38" s="2"/>
      <c r="D38" s="2"/>
    </row>
    <row r="39" spans="1:4" ht="15.75" x14ac:dyDescent="0.25">
      <c r="A39" s="3"/>
      <c r="B39" s="2"/>
      <c r="C39" s="2"/>
      <c r="D39" s="2"/>
    </row>
    <row r="40" spans="1:4" ht="15.75" x14ac:dyDescent="0.25">
      <c r="A40" s="3"/>
      <c r="B40" s="2"/>
      <c r="C40" s="2"/>
      <c r="D40" s="2"/>
    </row>
    <row r="41" spans="1:4" ht="15.75" x14ac:dyDescent="0.25">
      <c r="A41" s="3"/>
      <c r="B41" s="2"/>
      <c r="C41" s="2"/>
      <c r="D41" s="2"/>
    </row>
    <row r="42" spans="1:4" ht="15.75" x14ac:dyDescent="0.25">
      <c r="A42" s="3"/>
      <c r="B42" s="2"/>
      <c r="C42" s="2"/>
      <c r="D42" s="2"/>
    </row>
    <row r="43" spans="1:4" ht="15.75" x14ac:dyDescent="0.25">
      <c r="A43" s="3"/>
      <c r="B43" s="2"/>
      <c r="C43" s="2"/>
      <c r="D43" s="2"/>
    </row>
    <row r="44" spans="1:4" ht="15.75" x14ac:dyDescent="0.25">
      <c r="A44" s="3"/>
      <c r="B44" s="2"/>
      <c r="C44" s="2"/>
      <c r="D44" s="2"/>
    </row>
    <row r="45" spans="1:4" ht="15.75" x14ac:dyDescent="0.25">
      <c r="A45" s="3"/>
      <c r="B45" s="2"/>
      <c r="C45" s="2"/>
      <c r="D45" s="2"/>
    </row>
    <row r="46" spans="1:4" ht="15.75" x14ac:dyDescent="0.25">
      <c r="A46" s="3"/>
      <c r="B46" s="2"/>
      <c r="C46" s="2"/>
      <c r="D46" s="2"/>
    </row>
    <row r="47" spans="1:4" ht="15.75" x14ac:dyDescent="0.25">
      <c r="A47" s="3"/>
      <c r="B47" s="2"/>
      <c r="C47" s="2"/>
      <c r="D47" s="2"/>
    </row>
    <row r="48" spans="1:4" ht="15.75" x14ac:dyDescent="0.25">
      <c r="A48" s="3"/>
      <c r="B48" s="2"/>
      <c r="C48" s="2"/>
      <c r="D48" s="2"/>
    </row>
    <row r="49" spans="1:4" ht="15.75" x14ac:dyDescent="0.25">
      <c r="A49" s="3"/>
      <c r="B49" s="2"/>
      <c r="C49" s="2"/>
      <c r="D49" s="2"/>
    </row>
    <row r="50" spans="1:4" ht="15.75" x14ac:dyDescent="0.25">
      <c r="A50" s="3"/>
      <c r="B50" s="2"/>
      <c r="C50" s="2"/>
      <c r="D50" s="2"/>
    </row>
    <row r="51" spans="1:4" ht="15.75" x14ac:dyDescent="0.25">
      <c r="A51" s="3"/>
      <c r="B51" s="2"/>
      <c r="C51" s="2"/>
      <c r="D51" s="2"/>
    </row>
    <row r="52" spans="1:4" ht="15.75" x14ac:dyDescent="0.25">
      <c r="A52" s="3"/>
      <c r="B52" s="2"/>
      <c r="C52" s="2"/>
      <c r="D52" s="2"/>
    </row>
    <row r="53" spans="1:4" ht="15.75" x14ac:dyDescent="0.25">
      <c r="A53" s="3"/>
      <c r="B53" s="2"/>
      <c r="C53" s="2"/>
      <c r="D53" s="2"/>
    </row>
    <row r="54" spans="1:4" ht="15.75" x14ac:dyDescent="0.25">
      <c r="A54" s="3"/>
      <c r="B54" s="2"/>
      <c r="C54" s="2"/>
      <c r="D54" s="2"/>
    </row>
    <row r="55" spans="1:4" ht="15.75" x14ac:dyDescent="0.25">
      <c r="A55" s="3"/>
      <c r="B55" s="2"/>
      <c r="C55" s="2"/>
      <c r="D55" s="2"/>
    </row>
    <row r="56" spans="1:4" ht="15.75" x14ac:dyDescent="0.25">
      <c r="A56" s="3"/>
      <c r="B56" s="2"/>
      <c r="C56" s="2"/>
      <c r="D56" s="2"/>
    </row>
    <row r="57" spans="1:4" ht="15.75" x14ac:dyDescent="0.25">
      <c r="A57" s="3"/>
      <c r="B57" s="2"/>
      <c r="C57" s="2"/>
      <c r="D57" s="2"/>
    </row>
    <row r="58" spans="1:4" ht="15.75" x14ac:dyDescent="0.25">
      <c r="A58" s="2"/>
      <c r="B58" s="2"/>
      <c r="C58" s="2"/>
      <c r="D58" s="2"/>
    </row>
    <row r="59" spans="1:4" ht="15.75" x14ac:dyDescent="0.25">
      <c r="A59" s="2"/>
      <c r="B59" s="2"/>
      <c r="C59" s="2"/>
      <c r="D59" s="2"/>
    </row>
    <row r="60" spans="1:4" ht="15.75" x14ac:dyDescent="0.25">
      <c r="A60" s="2"/>
      <c r="B60" s="2"/>
      <c r="C60" s="2"/>
      <c r="D60" s="2"/>
    </row>
    <row r="61" spans="1:4" ht="15.75" x14ac:dyDescent="0.25">
      <c r="A61" s="2"/>
      <c r="B61" s="2"/>
      <c r="C61" s="2"/>
      <c r="D61" s="2"/>
    </row>
    <row r="62" spans="1:4" ht="15.75" x14ac:dyDescent="0.25">
      <c r="A62" s="2"/>
      <c r="B62" s="2"/>
      <c r="C62" s="2"/>
      <c r="D62" s="2"/>
    </row>
    <row r="63" spans="1:4" ht="15.75" x14ac:dyDescent="0.25">
      <c r="A63" s="2"/>
      <c r="B63" s="2"/>
      <c r="C63" s="2"/>
      <c r="D63" s="2"/>
    </row>
    <row r="64" spans="1:4" ht="15.75" x14ac:dyDescent="0.25">
      <c r="A64" s="2"/>
      <c r="B64" s="2"/>
      <c r="C64" s="2"/>
      <c r="D64" s="2"/>
    </row>
    <row r="65" spans="1:4" ht="15.75" x14ac:dyDescent="0.25">
      <c r="A65" s="2"/>
      <c r="B65" s="2"/>
      <c r="C65" s="2"/>
      <c r="D65" s="2"/>
    </row>
    <row r="66" spans="1:4" ht="15.75" x14ac:dyDescent="0.25">
      <c r="A66" s="2"/>
      <c r="B66" s="2"/>
      <c r="C66" s="2"/>
      <c r="D66" s="2"/>
    </row>
    <row r="67" spans="1:4" ht="15.75" x14ac:dyDescent="0.25">
      <c r="A67" s="2"/>
      <c r="B67" s="2"/>
      <c r="C67" s="2"/>
      <c r="D67" s="2"/>
    </row>
    <row r="68" spans="1:4" ht="15.75" x14ac:dyDescent="0.25">
      <c r="A68" s="2"/>
      <c r="B68" s="2"/>
      <c r="C68" s="2"/>
      <c r="D68" s="2"/>
    </row>
    <row r="69" spans="1:4" ht="15.75" x14ac:dyDescent="0.25">
      <c r="A69" s="2"/>
      <c r="B69" s="2"/>
      <c r="C69" s="2"/>
      <c r="D69" s="2"/>
    </row>
    <row r="70" spans="1:4" ht="15.75" x14ac:dyDescent="0.25">
      <c r="A70" s="2"/>
      <c r="B70" s="2"/>
      <c r="C70" s="2"/>
      <c r="D70" s="2"/>
    </row>
    <row r="71" spans="1:4" ht="15.75" x14ac:dyDescent="0.25">
      <c r="A71" s="2"/>
      <c r="B71" s="2"/>
      <c r="C71" s="2"/>
      <c r="D71" s="2"/>
    </row>
    <row r="72" spans="1:4" ht="15.75" x14ac:dyDescent="0.25">
      <c r="A72" s="2"/>
      <c r="B72" s="2"/>
      <c r="C72" s="2"/>
      <c r="D72" s="2"/>
    </row>
    <row r="73" spans="1:4" ht="15.75" x14ac:dyDescent="0.25">
      <c r="A73" s="2"/>
      <c r="B73" s="2"/>
      <c r="C73" s="2"/>
      <c r="D73" s="2"/>
    </row>
    <row r="74" spans="1:4" ht="15.75" x14ac:dyDescent="0.25">
      <c r="A74" s="2"/>
      <c r="B74" s="2"/>
      <c r="C74" s="2"/>
      <c r="D74" s="2"/>
    </row>
    <row r="75" spans="1:4" ht="15.75" x14ac:dyDescent="0.25">
      <c r="A75" s="2"/>
      <c r="B75" s="2"/>
      <c r="C75" s="2"/>
      <c r="D75" s="2"/>
    </row>
    <row r="76" spans="1:4" ht="15.75" x14ac:dyDescent="0.25">
      <c r="A76" s="2"/>
      <c r="B76" s="2"/>
      <c r="C76" s="2"/>
      <c r="D76" s="2"/>
    </row>
    <row r="77" spans="1:4" ht="15.75" x14ac:dyDescent="0.25">
      <c r="A77" s="2"/>
      <c r="B77" s="2"/>
      <c r="C77" s="2"/>
      <c r="D77" s="2"/>
    </row>
  </sheetData>
  <pageMargins left="0.7" right="0.7" top="0.75" bottom="0.75" header="0.3" footer="0.3"/>
  <pageSetup orientation="portrait" r:id="rId1"/>
  <headerFooter>
    <oddHeader>&amp;RPUBLIC DISCLOSURE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Information Technology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Bishop, Jim A.</dc:creator>
  <cp:lastModifiedBy>Andrews, Joshua L.</cp:lastModifiedBy>
  <dcterms:created xsi:type="dcterms:W3CDTF">2017-05-02T10:48:27Z</dcterms:created>
  <dcterms:modified xsi:type="dcterms:W3CDTF">2017-08-31T01:07:33Z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1577004975</vt:i4>
  </property>
  <property fmtid="{D5CDD505-2E9C-101B-9397-08002B2CF9AE}" pid="3" name="_NewReviewCycle">
    <vt:lpwstr/>
  </property>
  <property fmtid="{D5CDD505-2E9C-101B-9397-08002B2CF9AE}" pid="4" name="_EmailSubject">
    <vt:lpwstr>DOE numbers</vt:lpwstr>
  </property>
  <property fmtid="{D5CDD505-2E9C-101B-9397-08002B2CF9AE}" pid="5" name="_AuthorEmail">
    <vt:lpwstr>jaabisho@southernco.com</vt:lpwstr>
  </property>
  <property fmtid="{D5CDD505-2E9C-101B-9397-08002B2CF9AE}" pid="6" name="_AuthorEmailDisplayName">
    <vt:lpwstr>Bishop, Jim A.</vt:lpwstr>
  </property>
  <property fmtid="{D5CDD505-2E9C-101B-9397-08002B2CF9AE}" pid="7" name="_ReviewingToolsShownOnce">
    <vt:lpwstr/>
  </property>
</Properties>
</file>